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E37" i="1" s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<sst xmlns="http://schemas.openxmlformats.org/spreadsheetml/2006/main" count="54" uniqueCount="42">
  <si>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</si>
  <si>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</si>
  <si>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</si>
  <si>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</si>
  <si>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</si>
  <si>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</si>
  <si>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</si>
  <si>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</si>
  <si>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</si>
  <si>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</si>
  <si>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</si>
  <si>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</si>
  <si>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</si>
  <si>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</si>
  <si>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</si>
  <si>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</si>
  <si>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</si>
  <si>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</si>
  <si>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</si>
  <si>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</si>
  <si>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</si>
  <si>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</si>
  <si>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</si>
  <si>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</si>
  <si>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</si>
  <si>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</si>
  <si>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</si>
  <si>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</si>
  <si>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</si>
  <si>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</si>
  <si>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</si>
  <si>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</si>
  <si>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</si>
  <si>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</si>
  <si>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</si>
  <si>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</si>
  <si>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</si>
  <si>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Промышленная, 23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</si>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</sst>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7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4.5703125" style="1" customWidth="1"/>
    <col min="3" max="3" width="13.140625" style="1" customWidth="1"/>
    <col min="4" max="4" width="12.42578125" style="1" customWidth="1"/>
    <col min="5" max="5" width="14.42578125" style="1" customWidth="1"/>
    <col min="6" max="16384" width="9.140625" style="1"/>
  </cols>
  <sheetData>
    <row r="2" spans="1:5" x14ac:dyDescent="0.2">
      <c r="C2" s="35" t="s">
        <v>0</v>
      </c>
      <c r="D2" s="35"/>
      <c r="E2" s="35"/>
    </row>
    <row r="3" spans="1:5" x14ac:dyDescent="0.2">
      <c r="C3" s="31" t="s">
        <v>39</v>
      </c>
      <c r="D3" s="31"/>
      <c r="E3" s="31"/>
    </row>
    <row r="4" spans="1:5" ht="9" customHeight="1" x14ac:dyDescent="0.2">
      <c r="C4" s="32" t="s">
        <v>1</v>
      </c>
      <c r="D4" s="32"/>
      <c r="E4" s="32"/>
    </row>
    <row r="5" spans="1:5" ht="18.75" customHeight="1" x14ac:dyDescent="0.2">
      <c r="C5" s="33" t="s">
        <v>40</v>
      </c>
      <c r="D5" s="33"/>
      <c r="E5" s="33"/>
    </row>
    <row r="6" spans="1:5" ht="9.75" customHeight="1" x14ac:dyDescent="0.2">
      <c r="C6" s="32" t="s">
        <v>38</v>
      </c>
      <c r="D6" s="32"/>
      <c r="E6" s="32"/>
    </row>
    <row r="7" spans="1:5" x14ac:dyDescent="0.2">
      <c r="C7" s="34" t="s">
        <v>30</v>
      </c>
      <c r="D7" s="34"/>
      <c r="E7" s="34"/>
    </row>
    <row r="8" spans="1:5" x14ac:dyDescent="0.2">
      <c r="C8" s="31" t="s">
        <v>3</v>
      </c>
      <c r="D8" s="31"/>
      <c r="E8" s="31"/>
    </row>
    <row r="9" spans="1:5" x14ac:dyDescent="0.2">
      <c r="C9" s="31" t="s">
        <v>2</v>
      </c>
      <c r="D9" s="31"/>
      <c r="E9" s="31"/>
    </row>
    <row r="10" spans="1:5" ht="9.75" customHeight="1" x14ac:dyDescent="0.2">
      <c r="C10" s="32" t="s">
        <v>4</v>
      </c>
      <c r="D10" s="32"/>
      <c r="E10" s="32"/>
    </row>
    <row r="11" spans="1:5" x14ac:dyDescent="0.2">
      <c r="C11" s="33" t="s">
        <v>41</v>
      </c>
      <c r="D11" s="33"/>
      <c r="E11" s="33"/>
    </row>
    <row r="12" spans="1:5" ht="9.75" customHeight="1" x14ac:dyDescent="0.2">
      <c r="C12" s="32" t="s">
        <v>5</v>
      </c>
      <c r="D12" s="33"/>
      <c r="E12" s="33"/>
    </row>
    <row r="13" spans="1:5" ht="14.25" x14ac:dyDescent="0.2">
      <c r="A13" s="26" t="s">
        <v>6</v>
      </c>
      <c r="B13" s="26"/>
      <c r="C13" s="26"/>
      <c r="D13" s="26"/>
      <c r="E13" s="26"/>
    </row>
    <row r="14" spans="1:5" ht="14.25" x14ac:dyDescent="0.2">
      <c r="A14" s="26" t="s">
        <v>7</v>
      </c>
      <c r="B14" s="26"/>
      <c r="C14" s="26"/>
      <c r="D14" s="26"/>
      <c r="E14" s="26"/>
    </row>
    <row r="15" spans="1:5" ht="14.25" x14ac:dyDescent="0.2">
      <c r="A15" s="26" t="s">
        <v>8</v>
      </c>
      <c r="B15" s="26"/>
      <c r="C15" s="26"/>
      <c r="D15" s="26"/>
      <c r="E15" s="26"/>
    </row>
    <row r="16" spans="1:5" ht="14.25" x14ac:dyDescent="0.2">
      <c r="A16" s="26" t="s">
        <v>37</v>
      </c>
      <c r="B16" s="26"/>
      <c r="C16" s="26"/>
      <c r="D16" s="26"/>
      <c r="E16" s="26"/>
    </row>
    <row r="17" spans="1:5" ht="13.5" thickBot="1" x14ac:dyDescent="0.25"/>
    <row r="18" spans="1:5" ht="65.25" customHeight="1" thickBot="1" x14ac:dyDescent="0.25">
      <c r="A18" s="20" t="s">
        <v>9</v>
      </c>
      <c r="B18" s="21" t="s">
        <v>10</v>
      </c>
      <c r="C18" s="22" t="s">
        <v>11</v>
      </c>
      <c r="D18" s="21" t="s">
        <v>12</v>
      </c>
      <c r="E18" s="23" t="s">
        <v>27</v>
      </c>
    </row>
    <row r="19" spans="1:5" ht="13.5" customHeight="1" thickBot="1" x14ac:dyDescent="0.25">
      <c r="A19" s="27" t="s">
        <v>13</v>
      </c>
      <c r="B19" s="28"/>
      <c r="C19" s="28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29</v>
      </c>
      <c r="D20" s="18">
        <f>25.67/1.18*1.2</f>
        <v>26.105084745762714</v>
      </c>
      <c r="E20" s="19">
        <f>D20/12</f>
        <v>2.1754237288135596</v>
      </c>
    </row>
    <row r="21" spans="1:5" ht="48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29" t="s">
        <v>36</v>
      </c>
      <c r="B27" s="30"/>
      <c r="C27" s="30"/>
      <c r="D27" s="24"/>
      <c r="E27" s="25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36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48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7" t="s">
        <v>14</v>
      </c>
      <c r="B32" s="28"/>
      <c r="C32" s="28"/>
      <c r="D32" s="24"/>
      <c r="E32" s="25"/>
    </row>
    <row r="33" spans="1:5" ht="36" x14ac:dyDescent="0.2">
      <c r="A33" s="15">
        <v>12</v>
      </c>
      <c r="B33" s="16" t="s">
        <v>34</v>
      </c>
      <c r="C33" s="17" t="s">
        <v>33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5">
        <v>14</v>
      </c>
      <c r="B35" s="2" t="s">
        <v>25</v>
      </c>
      <c r="C35" s="3" t="s">
        <v>29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5">
        <v>15</v>
      </c>
      <c r="B36" s="8" t="s">
        <v>26</v>
      </c>
      <c r="C36" s="9" t="s">
        <v>28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36">
        <f>SUM(D20:D36)</f>
        <v>309.47796610169496</v>
      </c>
      <c r="E37" s="36">
        <f>SUM(E20:E36)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A27:C27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89" fitToWidth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2020-07-09T09:35:48Z</cp:lastPrinted>
  <dcterms:created xsi:type="dcterms:W3CDTF">2014-02-10T09:11:13Z</dcterms:created>
  <dcterms:modified xsi:type="dcterms:W3CDTF">2020-07-30T07:07:35Z</dcterms:modified>
</cp:coreProperties>
</file>